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icbfgob.sharepoint.com/sites/DAOperacinLogsticadeEventos/Seguimiento 2020/Vigencia 2025/OPERACION LOGISTICA 2025/MR 5 QUINTA GENERACION SAS/SS 531/"/>
    </mc:Choice>
  </mc:AlternateContent>
  <xr:revisionPtr revIDLastSave="36" documentId="13_ncr:1_{389F0E7F-E297-49B9-ADBB-AD11A62427EA}" xr6:coauthVersionLast="47" xr6:coauthVersionMax="47" xr10:uidLastSave="{B83E8DF1-5D90-40F9-BE8B-AEB670382347}"/>
  <bookViews>
    <workbookView xWindow="-108" yWindow="-108" windowWidth="23256" windowHeight="12456" xr2:uid="{437E1ACD-D254-4AC0-AB3B-8CF1B27F1A09}"/>
  </bookViews>
  <sheets>
    <sheet name="Hoja1" sheetId="1" r:id="rId1"/>
  </sheets>
  <definedNames>
    <definedName name="_xlnm._FilterDatabase" localSheetId="0" hidden="1">Hoja1!$A$4:$CN$4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37" i="1" l="1"/>
  <c r="F37" i="1"/>
  <c r="E37" i="1"/>
  <c r="D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37" i="1" s="1"/>
  <c r="G38" i="1" l="1"/>
</calcChain>
</file>

<file path=xl/sharedStrings.xml><?xml version="1.0" encoding="utf-8"?>
<sst xmlns="http://schemas.openxmlformats.org/spreadsheetml/2006/main" count="273" uniqueCount="172">
  <si>
    <t>ANEXO ENTREGA DE REFRIGERIOS</t>
  </si>
  <si>
    <t>REGIONAL</t>
  </si>
  <si>
    <t>MUNICIPIO</t>
  </si>
  <si>
    <t>NOMBRE DEL EVENTO</t>
  </si>
  <si>
    <t xml:space="preserve"> REFRIGERIO TIPO A (6 A 11 MESES)</t>
  </si>
  <si>
    <t>REFRIGERIO TIPO D (1 A 5 AÑOS)</t>
  </si>
  <si>
    <t>REFRIGERIO TIPO E (MAYORES A 6 AÑOS Y ADULTOS)</t>
  </si>
  <si>
    <t>NUMERO TOTAL DE PARTICIPANTES</t>
  </si>
  <si>
    <t>HIDRATACION (AGUA)</t>
  </si>
  <si>
    <t>FECHA DEL EVENTO</t>
  </si>
  <si>
    <t>HORA INICIAL</t>
  </si>
  <si>
    <t>HORA FINAL</t>
  </si>
  <si>
    <t>DIRECCION DEL EVENTO</t>
  </si>
  <si>
    <t xml:space="preserve">NOMBRE DEL ENLACE DEL EVENTO </t>
  </si>
  <si>
    <t>CORREO ELECTRONICO</t>
  </si>
  <si>
    <t>CELULAR (colocar dos numeros)</t>
  </si>
  <si>
    <t>PROFESIONAL UTFC</t>
  </si>
  <si>
    <t>Norte de Santander</t>
  </si>
  <si>
    <t>EL ZULIA</t>
  </si>
  <si>
    <t>ENCUENTRO COMUNITARIO</t>
  </si>
  <si>
    <t>2:30 p.m</t>
  </si>
  <si>
    <t>AVENIDA 4 #10-43 BARRIO EL TRIUNFO, MUNICIPIO DE EL ZULIA</t>
  </si>
  <si>
    <t>SOLVEY QUINTERO</t>
  </si>
  <si>
    <t>Solvey.Quintero@icbf.gov.co</t>
  </si>
  <si>
    <t>3012482663 - 3186940878</t>
  </si>
  <si>
    <t>SOLVEY QUINTERO - GESTORA COMUNITARIA Y CULTURAL UFTC1</t>
  </si>
  <si>
    <t>CENTRO DE INTERÉS</t>
  </si>
  <si>
    <t>VILLA DEL ROSARIO</t>
  </si>
  <si>
    <t>12:00 m</t>
  </si>
  <si>
    <t>CALLE 20 ENTRE CARRERA 9 Y 10  CANCHA BARRIO SANTA BARBARA</t>
  </si>
  <si>
    <t>NATALIA ORTEGA</t>
  </si>
  <si>
    <t>Natalia.Ortega@icbf.gov.co</t>
  </si>
  <si>
    <t>3142759700 - 3015727623</t>
  </si>
  <si>
    <t>NATALIA ORTEGA - GESTORA COMUNITARIA Y CULTURAL UTFC1</t>
  </si>
  <si>
    <t>CALLE 30 CARRERA 10 POLIDEPORTIVO DE MORICHAL</t>
  </si>
  <si>
    <t>CRRA 12 CLL 14 ESQUINA -  BARRIO EL PARAMO</t>
  </si>
  <si>
    <t>MAIRA BLANCO</t>
  </si>
  <si>
    <t>Maira.Blanco@icbf.gov.co</t>
  </si>
  <si>
    <t>3203667676 - 3014071764</t>
  </si>
  <si>
    <t>MAIRA BLANCO - GESTORA COMUNITARIA Y CULTURAL UTFC2</t>
  </si>
  <si>
    <t>ENCUENTRO POPULAR</t>
  </si>
  <si>
    <t>CLL 20 # 9-50 BARRI SANTA BARBARA - COLEGIO LUIS GABRIEL CASTRO</t>
  </si>
  <si>
    <t>PUERTO SANTANDER</t>
  </si>
  <si>
    <t>8:00 a.m</t>
  </si>
  <si>
    <t>11:30 a.m.</t>
  </si>
  <si>
    <t>CANCHA DEPORTIVA FREDY FIGUEROA -BARRIO CENTRO - DIAGONAL AL PUESTO DE SALUD</t>
  </si>
  <si>
    <t>DESIRE SARMIENTO VILLAMIZAR</t>
  </si>
  <si>
    <t>Desire.Sarmiento@icbf.gov.co</t>
  </si>
  <si>
    <t>3175069880 - 3115863855</t>
  </si>
  <si>
    <t>DESIRE SARMIENTO VILLAMIZAR - UTFC1</t>
  </si>
  <si>
    <t>ABREGO</t>
  </si>
  <si>
    <t>PARQUE SACUDETE BARRIO VILLA DEL ROSARIO (ENTRE CRA 9B CON CALLE 19 A ESQUINA)</t>
  </si>
  <si>
    <t>MARIA CAMILA BACCA</t>
  </si>
  <si>
    <t>Maria.Bacca@icbf.gov.co</t>
  </si>
  <si>
    <t>3143210281 - 3183621944</t>
  </si>
  <si>
    <t>MARIA CAMILA BACCA -  GESTORA COMUNITARIA Y CULTURAL UTFC1</t>
  </si>
  <si>
    <t>PARQUE INFANTIL BOLIVAR - ABREGO</t>
  </si>
  <si>
    <t>GENY PALACIO</t>
  </si>
  <si>
    <t>Geny.Palacio@icbf.gov.co</t>
  </si>
  <si>
    <t>3142323619 - 3134338437</t>
  </si>
  <si>
    <t>GENY PALACIO - UTFC2</t>
  </si>
  <si>
    <t>CONVENCIÓN</t>
  </si>
  <si>
    <t>SALÓN COMUNAL - BARRIO 19 DE FEBRERO</t>
  </si>
  <si>
    <t>LORENA GRAZZIANI</t>
  </si>
  <si>
    <t>Lorena.Grazziani@icbf.gov.co</t>
  </si>
  <si>
    <t>3185755125 - 3208651623</t>
  </si>
  <si>
    <t>LORENA GRAZZIANI GESTORA COMUNITARIA Y CULTURAL - UTFC1</t>
  </si>
  <si>
    <t>CENTRO DE INTERÉS DE ARTE Y CULTURA EVELIO BAYONA</t>
  </si>
  <si>
    <t>OCAÑA</t>
  </si>
  <si>
    <t>5:00 p.m</t>
  </si>
  <si>
    <t>8:00 p.m</t>
  </si>
  <si>
    <t>CLL 2 3 14 ESQUINA CANCHA CUBIERTA JUAN XXIII</t>
  </si>
  <si>
    <t>JULIA REYES</t>
  </si>
  <si>
    <t>Julia.Reyes@icbf.gov.co</t>
  </si>
  <si>
    <t>JULIA REYES - UTFC4</t>
  </si>
  <si>
    <t>CÚCUTA</t>
  </si>
  <si>
    <t>COLEGIO BUENOS AIRES</t>
  </si>
  <si>
    <t xml:space="preserve">MARITZA CARREÑO </t>
  </si>
  <si>
    <t>Maritza.Carreño@icbf.gov.co</t>
  </si>
  <si>
    <t>MARITZA CARREÑO - GESTORA COMUNITARIA Y CULTURAL UTFC1</t>
  </si>
  <si>
    <t>CANCHA EL OASIS TOLEDO PLATA. Av 7 #45-145 CAMILO DAZA</t>
  </si>
  <si>
    <t>AV 16 CLL 19-73 SALON COMUNAL BARRIO AGUAS CALIENTES</t>
  </si>
  <si>
    <t>GINA JIMENEZ JAIMES</t>
  </si>
  <si>
    <t>GinaD.Jimenez@icbf.gov.co</t>
  </si>
  <si>
    <t>3224565647 - 3102270365</t>
  </si>
  <si>
    <t>GINA JIMENEZ JAIMES - GESTORA COMUNITARIA Y CULTURAL UTFC2</t>
  </si>
  <si>
    <t>CALLE 23 AV 4 ESQUINA OSPINA PEREZ - ESCENARIO DEPORTIVO (CANCHA)</t>
  </si>
  <si>
    <t>DANIELA CHACON</t>
  </si>
  <si>
    <t>Slendy.Chacon@icbf.gov.co</t>
  </si>
  <si>
    <t>3022266594 - 3133195050</t>
  </si>
  <si>
    <t>DANIELA CHACON - GESTORA COMUNITARIA Y CULTURAL UTFC3</t>
  </si>
  <si>
    <t>SARDINATA</t>
  </si>
  <si>
    <t>ENCUENTRO POPULAR CANCELADO</t>
  </si>
  <si>
    <t>COLISEO LOS CHICAROS</t>
  </si>
  <si>
    <t>LEIDY CARDENAS</t>
  </si>
  <si>
    <t>Leidy.Cardenas@icbf.gov.co</t>
  </si>
  <si>
    <t>3136117286 - 3144551153</t>
  </si>
  <si>
    <t>LEIDY CARDENAS - GESTORA COMUNITARIA Y CULTURAL UTFC1</t>
  </si>
  <si>
    <t>ALCALDIA DE SARDINATA</t>
  </si>
  <si>
    <t>CALL 6 # 6-55 PALACIO MUNICIPAL SARDINATA</t>
  </si>
  <si>
    <t>YOSMAIRO OCHOA</t>
  </si>
  <si>
    <t>Yosmairo.Ochoa@icbf.gov.co</t>
  </si>
  <si>
    <t>3115362161 - 3182885574</t>
  </si>
  <si>
    <t>YOSMAIRO OCHOA - GESTOR COMUNITARIO Y CULTURAL UTFC2</t>
  </si>
  <si>
    <t>CUCUTA</t>
  </si>
  <si>
    <t>AV.5 A # 6-66 Municipio Los Patios, Ecoparque Comfanorte</t>
  </si>
  <si>
    <t>CESAR ANRANGO CUJILEMA</t>
  </si>
  <si>
    <t>Cesar.Anrango@icbf.gov.co</t>
  </si>
  <si>
    <t>3212067642 -3507441306</t>
  </si>
  <si>
    <t xml:space="preserve">UTFC COMUNIDAD KICHWA :  Cesar Anrango -Jessica Larrota- Franlly Zamira Muñoz - David Teran </t>
  </si>
  <si>
    <t>VICHADA</t>
  </si>
  <si>
    <t>CUMARIBO</t>
  </si>
  <si>
    <t>CENTRO DE INTERES</t>
  </si>
  <si>
    <t>COLEGIO SAGRADO</t>
  </si>
  <si>
    <r>
      <t>I</t>
    </r>
    <r>
      <rPr>
        <sz val="11"/>
        <rFont val="Arial Narrow"/>
        <family val="2"/>
      </rPr>
      <t>NGRID YULIETH LINARES SOLER</t>
    </r>
  </si>
  <si>
    <t>Ingrid.Linares@icbf.gov.co</t>
  </si>
  <si>
    <t>INGRID YULIETH LINARES SOLER</t>
  </si>
  <si>
    <t>PUERTO CARREÑO</t>
  </si>
  <si>
    <t>C.G EXPLOTACION SEXUAL COMERCIAL EN NIÑAS NIÑOS Y ADOLESCENTES</t>
  </si>
  <si>
    <t>2:00PM</t>
  </si>
  <si>
    <t>4:00PM</t>
  </si>
  <si>
    <t>AUDITORIO DE LA ALCALDIA</t>
  </si>
  <si>
    <t xml:space="preserve">ROSANA HERNANDEZ </t>
  </si>
  <si>
    <t>Rosana.Hernandez@icbf.gov.co</t>
  </si>
  <si>
    <t>3202034609 3226717368</t>
  </si>
  <si>
    <t>PROMOTORA DE SALUD</t>
  </si>
  <si>
    <t>SANTANDER</t>
  </si>
  <si>
    <t>Barrancabermeja</t>
  </si>
  <si>
    <t>Encuentros comunitarios</t>
  </si>
  <si>
    <t xml:space="preserve">3:00 P.M </t>
  </si>
  <si>
    <t>5:00 P.M</t>
  </si>
  <si>
    <t>CDI HUELLITAS MAGICAS BARRIO LA PLANADA DEL CERRO - 38A - 58</t>
  </si>
  <si>
    <t>Julieth Riocampos</t>
  </si>
  <si>
    <t>julieth.riocampos@icbf.gov.co</t>
  </si>
  <si>
    <t>3143974269 - 3233522304</t>
  </si>
  <si>
    <t>Julieth Riocampos Salazar</t>
  </si>
  <si>
    <t>Vélez</t>
  </si>
  <si>
    <t>Encuentro popular</t>
  </si>
  <si>
    <t xml:space="preserve">CALLE 10 #1-69, SALÓN PARROQUIAL </t>
  </si>
  <si>
    <t>Yiseth Andrea Ardila Ariza</t>
  </si>
  <si>
    <t>Yiseth.ardila@icbf.gov.co</t>
  </si>
  <si>
    <t>3157753153--3133200661</t>
  </si>
  <si>
    <t>CESAR</t>
  </si>
  <si>
    <t>AGUACHICA.</t>
  </si>
  <si>
    <t>2:30 PM.</t>
  </si>
  <si>
    <t>4:30PM</t>
  </si>
  <si>
    <t>MANZANA F CASA 15.  EN LA ESQINA DE JESUS EL CHATARRERO A LA ESQUINA SIGUIENTE (ASENTAMIENTO VILLA VICTORIA)</t>
  </si>
  <si>
    <t>MONICA ROPERO ALCINA - MERCY AREVALO PABON</t>
  </si>
  <si>
    <t>Monica.Ropero@icbf.gov.co  Mercy.Arevalo@icbf.gov.co</t>
  </si>
  <si>
    <t>3205983465- 3135720853</t>
  </si>
  <si>
    <t>MONICA ROPERO ALCINA-MERCY AREVALO PABON GESTOR COMUNITARIO Y CULTURAL - PROFESIONAL EN PEDAGOGIA</t>
  </si>
  <si>
    <t>6:30:00PM</t>
  </si>
  <si>
    <t xml:space="preserve"> Monica.Ropero@icbf.gov.co   Mercy.Arevalo@icbf.gov.co</t>
  </si>
  <si>
    <t>3205883465 3135720853</t>
  </si>
  <si>
    <t xml:space="preserve"> ENCUENTRO COMUNITARIO </t>
  </si>
  <si>
    <t>MANZANA R CASA 3. BARRIO LOS COCOS.</t>
  </si>
  <si>
    <t>SONIA STELLA JAIME RIVERA - ZULLY MARAGARITA OJEDA DUQUE</t>
  </si>
  <si>
    <t>sonia.jaimes@icbf.gov.co  zully.ojeda@icbf.gov.co</t>
  </si>
  <si>
    <t>3117655868 - 3185850067</t>
  </si>
  <si>
    <t>SONIA STELLA JAIMES RIVERA - ZULLY MARGARITA OJEDA DUQUE- PROFESIONAL PSICOSOCIAL - PROMOTOR DE SALUD</t>
  </si>
  <si>
    <t xml:space="preserve"> CENTRO DE INTERES</t>
  </si>
  <si>
    <t>6:30PM</t>
  </si>
  <si>
    <t>3117655868 - 3185850068</t>
  </si>
  <si>
    <t>VALLEDUPAR 1</t>
  </si>
  <si>
    <t>BARRIO BRISAS DE LA POPA</t>
  </si>
  <si>
    <t>DIDIER ALFONSO SAENZ RODRIGUEZ</t>
  </si>
  <si>
    <t>Didier.Saenz@icbf.gov.co</t>
  </si>
  <si>
    <t>3015921311-3234669268</t>
  </si>
  <si>
    <t>DIDIER ALFONSO SAENZ RODRIGUEZ - GESTOR CULTURAL Y COMUNITARIO</t>
  </si>
  <si>
    <t>04:00 P.M.</t>
  </si>
  <si>
    <t>06:00 P.M.</t>
  </si>
  <si>
    <t>SALON COMUNAL 1 DE LORENZO MORALES ETAPA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</si>
</sst>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"/>
      <name val="Arial Narrow"/>
      <family val="2"/>
    </font>
    <font>
      <b/>
      <sz val="11"/>
      <name val="Arial Narrow"/>
      <family val="2"/>
    </font>
    <font>
      <u/>
      <sz val="11"/>
      <color theme="10"/>
      <name val="Arial Narrow"/>
      <family val="2"/>
    </font>
    <font>
      <u/>
      <sz val="11"/>
      <color rgb="FFFF0000"/>
      <name val="Arial Narrow"/>
      <family val="2"/>
    </font>
    <font>
      <b/>
      <sz val="11"/>
      <color theme="1"/>
      <name val="Arial Narrow"/>
      <family val="2"/>
    </font>
    <font>
      <sz val="11"/>
      <color rgb="FF000000"/>
      <name val="Arial Narrow"/>
      <family val="2"/>
    </font>
    <font>
      <sz val="11"/>
      <name val="Arial Narrow"/>
      <family val="2"/>
    </font>
    <font>
      <sz val="11"/>
      <color rgb="FFFF0000"/>
      <name val="Arial Narrow"/>
      <family val="2"/>
    </font>
    <font>
      <b/>
      <sz val="11"/>
      <color rgb="FF000000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3">
    <xf numFmtId="0" fontId="0" fillId="0" borderId="0" xfId="0"/>
    <xf numFmtId="0" fontId="0" fillId="3" borderId="0" xfId="0" applyFill="1"/>
    <xf numFmtId="0" fontId="0" fillId="5" borderId="0" xfId="0" applyFill="1"/>
    <xf numFmtId="0" fontId="0" fillId="2" borderId="0" xfId="0" applyFill="1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 readingOrder="1"/>
    </xf>
    <xf numFmtId="0" fontId="2" fillId="7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6" borderId="1" xfId="1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11" borderId="1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wrapText="1"/>
    </xf>
    <xf numFmtId="18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 wrapText="1"/>
    </xf>
    <xf numFmtId="18" fontId="6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/>
    <xf numFmtId="0" fontId="0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0" xfId="0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aira.Blanco@icbf.gov.co" TargetMode="External"/><Relationship Id="rId13" Type="http://schemas.openxmlformats.org/officeDocument/2006/relationships/hyperlink" Target="mailto:Natalia.Ortega@icbf.gov.co" TargetMode="External"/><Relationship Id="rId18" Type="http://schemas.openxmlformats.org/officeDocument/2006/relationships/hyperlink" Target="mailto:Yosmairo.Ochoa@icbf.gov.co" TargetMode="External"/><Relationship Id="rId26" Type="http://schemas.openxmlformats.org/officeDocument/2006/relationships/hyperlink" Target="mailto:Didier.Saenz@icbf.gov.co" TargetMode="External"/><Relationship Id="rId3" Type="http://schemas.openxmlformats.org/officeDocument/2006/relationships/hyperlink" Target="mailto:Maira.Blanco@icbf.gov.co" TargetMode="External"/><Relationship Id="rId21" Type="http://schemas.openxmlformats.org/officeDocument/2006/relationships/hyperlink" Target="mailto:Slendy.Chacon@icbf.gov.co" TargetMode="External"/><Relationship Id="rId7" Type="http://schemas.openxmlformats.org/officeDocument/2006/relationships/hyperlink" Target="mailto:Lorena.Grazziani@icbf.gov.co" TargetMode="External"/><Relationship Id="rId12" Type="http://schemas.openxmlformats.org/officeDocument/2006/relationships/hyperlink" Target="mailto:Lorena.Grazziani@icbf.gov.co" TargetMode="External"/><Relationship Id="rId17" Type="http://schemas.openxmlformats.org/officeDocument/2006/relationships/hyperlink" Target="mailto:Yosmairo.Ochoa@icbf.gov.co" TargetMode="External"/><Relationship Id="rId25" Type="http://schemas.openxmlformats.org/officeDocument/2006/relationships/hyperlink" Target="mailto:sonia.jaimes@icbf.gov.co%20-" TargetMode="External"/><Relationship Id="rId2" Type="http://schemas.openxmlformats.org/officeDocument/2006/relationships/hyperlink" Target="mailto:Solvey.Quintero@icbf.gov.co" TargetMode="External"/><Relationship Id="rId16" Type="http://schemas.openxmlformats.org/officeDocument/2006/relationships/hyperlink" Target="mailto:Leidy.Cardenas@icbf.gov.co" TargetMode="External"/><Relationship Id="rId20" Type="http://schemas.openxmlformats.org/officeDocument/2006/relationships/hyperlink" Target="mailto:Maritza.Carre&#241;o@icbf.gov.co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mailto:Solvey.Quintero@icbf.gov.co" TargetMode="External"/><Relationship Id="rId6" Type="http://schemas.openxmlformats.org/officeDocument/2006/relationships/hyperlink" Target="mailto:Geny.Palacio@icbf.gov.co" TargetMode="External"/><Relationship Id="rId11" Type="http://schemas.openxmlformats.org/officeDocument/2006/relationships/hyperlink" Target="mailto:GinaD.Jimenez@icbf.gov.co" TargetMode="External"/><Relationship Id="rId24" Type="http://schemas.openxmlformats.org/officeDocument/2006/relationships/hyperlink" Target="mailto:sonia.jaimes@icbf.gov.co%20-" TargetMode="External"/><Relationship Id="rId5" Type="http://schemas.openxmlformats.org/officeDocument/2006/relationships/hyperlink" Target="mailto:Geny.Palacio@icbf.gov.co" TargetMode="External"/><Relationship Id="rId15" Type="http://schemas.openxmlformats.org/officeDocument/2006/relationships/hyperlink" Target="mailto:Leidy.Cardenas@icbf.gov.co" TargetMode="External"/><Relationship Id="rId23" Type="http://schemas.openxmlformats.org/officeDocument/2006/relationships/hyperlink" Target="mailto:Rosana.Hernandez@icbf.gov.co" TargetMode="External"/><Relationship Id="rId28" Type="http://schemas.openxmlformats.org/officeDocument/2006/relationships/hyperlink" Target="mailto:Cesar.Anrango@icbf.gov.co" TargetMode="External"/><Relationship Id="rId10" Type="http://schemas.openxmlformats.org/officeDocument/2006/relationships/hyperlink" Target="mailto:Julia.Reyes@icbf.gov.co" TargetMode="External"/><Relationship Id="rId19" Type="http://schemas.openxmlformats.org/officeDocument/2006/relationships/hyperlink" Target="mailto:Maritza.Carre&#241;o@icbf.gov.co" TargetMode="External"/><Relationship Id="rId4" Type="http://schemas.openxmlformats.org/officeDocument/2006/relationships/hyperlink" Target="mailto:Desire.Sarmiento@icbf.gov.co" TargetMode="External"/><Relationship Id="rId9" Type="http://schemas.openxmlformats.org/officeDocument/2006/relationships/hyperlink" Target="mailto:Maria.Bacca@icbf.gov.co" TargetMode="External"/><Relationship Id="rId14" Type="http://schemas.openxmlformats.org/officeDocument/2006/relationships/hyperlink" Target="mailto:Natalia.Ortega@icbf.gov.co" TargetMode="External"/><Relationship Id="rId22" Type="http://schemas.openxmlformats.org/officeDocument/2006/relationships/hyperlink" Target="mailto:Ingrid.Linares@icbf.gov.co" TargetMode="External"/><Relationship Id="rId27" Type="http://schemas.openxmlformats.org/officeDocument/2006/relationships/hyperlink" Target="mailto:Didier.Saenz@icbf.gov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27951-E72F-4B85-8AA2-2A8984EF0E15}">
  <sheetPr>
    <pageSetUpPr fitToPage="1"/>
  </sheetPr>
  <dimension ref="A3:CN60"/>
  <sheetViews>
    <sheetView tabSelected="1" zoomScale="70" zoomScaleNormal="7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K8" sqref="K8"/>
    </sheetView>
  </sheetViews>
  <sheetFormatPr baseColWidth="10" defaultColWidth="11.3984375" defaultRowHeight="13.8"/>
  <cols>
    <col min="1" max="1" width="11.59765625" style="4"/>
    <col min="2" max="2" width="16.69921875" style="47" customWidth="1"/>
    <col min="3" max="3" width="29.3984375" style="47" customWidth="1"/>
    <col min="4" max="4" width="15.8984375" style="48" customWidth="1"/>
    <col min="5" max="5" width="14.8984375" style="48" customWidth="1"/>
    <col min="6" max="7" width="15.3984375" style="48" customWidth="1"/>
    <col min="8" max="8" width="15.59765625" style="48" customWidth="1"/>
    <col min="9" max="9" width="14.69921875" style="48" customWidth="1"/>
    <col min="10" max="11" width="12.3984375" style="48" bestFit="1" customWidth="1"/>
    <col min="12" max="12" width="34" style="52" customWidth="1"/>
    <col min="13" max="13" width="7.59765625" style="4" customWidth="1"/>
    <col min="14" max="14" width="6.296875" style="4" customWidth="1"/>
    <col min="15" max="15" width="23.69921875" style="4" customWidth="1"/>
    <col min="16" max="16" width="11.59765625" style="4"/>
    <col min="17" max="17" width="19.69921875" style="4" customWidth="1"/>
    <col min="18" max="18" width="19.3984375" customWidth="1"/>
    <col min="20" max="20" width="30.69921875" customWidth="1"/>
    <col min="21" max="91" width="11.3984375" style="3"/>
  </cols>
  <sheetData>
    <row r="3" spans="1:91" s="2" customFormat="1">
      <c r="A3" s="12"/>
      <c r="B3" s="22" t="s">
        <v>0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</row>
    <row r="4" spans="1:91" s="1" customFormat="1" ht="63.75" customHeight="1">
      <c r="A4" s="10" t="s">
        <v>1</v>
      </c>
      <c r="B4" s="37" t="s">
        <v>2</v>
      </c>
      <c r="C4" s="37" t="s">
        <v>3</v>
      </c>
      <c r="D4" s="37" t="s">
        <v>4</v>
      </c>
      <c r="E4" s="37" t="s">
        <v>5</v>
      </c>
      <c r="F4" s="37" t="s">
        <v>6</v>
      </c>
      <c r="G4" s="37" t="s">
        <v>7</v>
      </c>
      <c r="H4" s="37" t="s">
        <v>8</v>
      </c>
      <c r="I4" s="37" t="s">
        <v>9</v>
      </c>
      <c r="J4" s="37" t="s">
        <v>10</v>
      </c>
      <c r="K4" s="37" t="s">
        <v>11</v>
      </c>
      <c r="L4" s="37" t="s">
        <v>12</v>
      </c>
      <c r="M4" s="23" t="s">
        <v>13</v>
      </c>
      <c r="N4" s="23"/>
      <c r="O4" s="23"/>
      <c r="P4" s="23" t="s">
        <v>14</v>
      </c>
      <c r="Q4" s="23"/>
      <c r="R4" s="11" t="s">
        <v>15</v>
      </c>
      <c r="S4" s="23" t="s">
        <v>16</v>
      </c>
      <c r="T4" s="2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</row>
    <row r="5" spans="1:91" ht="77.25" customHeight="1">
      <c r="A5" s="16" t="s">
        <v>17</v>
      </c>
      <c r="B5" s="38" t="s">
        <v>18</v>
      </c>
      <c r="C5" s="38" t="s">
        <v>19</v>
      </c>
      <c r="D5" s="39">
        <v>4</v>
      </c>
      <c r="E5" s="39">
        <v>31</v>
      </c>
      <c r="F5" s="39">
        <v>90</v>
      </c>
      <c r="G5" s="39">
        <f>+D5+E5+F5</f>
        <v>125</v>
      </c>
      <c r="H5" s="39">
        <v>125</v>
      </c>
      <c r="I5" s="40">
        <v>45937</v>
      </c>
      <c r="J5" s="39" t="s">
        <v>20</v>
      </c>
      <c r="K5" s="41">
        <v>0.70833333333333337</v>
      </c>
      <c r="L5" s="49" t="s">
        <v>21</v>
      </c>
      <c r="M5" s="19" t="s">
        <v>22</v>
      </c>
      <c r="N5" s="19"/>
      <c r="O5" s="19"/>
      <c r="P5" s="20" t="s">
        <v>23</v>
      </c>
      <c r="Q5" s="13"/>
      <c r="R5" s="6" t="s">
        <v>24</v>
      </c>
      <c r="S5" s="21" t="s">
        <v>25</v>
      </c>
      <c r="T5" s="21"/>
    </row>
    <row r="6" spans="1:91" ht="77.25" customHeight="1">
      <c r="A6" s="17"/>
      <c r="B6" s="38" t="s">
        <v>18</v>
      </c>
      <c r="C6" s="38" t="s">
        <v>26</v>
      </c>
      <c r="D6" s="39">
        <v>4</v>
      </c>
      <c r="E6" s="39">
        <v>31</v>
      </c>
      <c r="F6" s="39">
        <v>55</v>
      </c>
      <c r="G6" s="39">
        <f t="shared" ref="G6:G36" si="0">+D6+E6+F6</f>
        <v>90</v>
      </c>
      <c r="H6" s="39">
        <v>90</v>
      </c>
      <c r="I6" s="40">
        <v>45944</v>
      </c>
      <c r="J6" s="39" t="s">
        <v>20</v>
      </c>
      <c r="K6" s="41">
        <v>0.70833333333333337</v>
      </c>
      <c r="L6" s="49" t="s">
        <v>21</v>
      </c>
      <c r="M6" s="19" t="s">
        <v>22</v>
      </c>
      <c r="N6" s="19"/>
      <c r="O6" s="19"/>
      <c r="P6" s="20" t="s">
        <v>23</v>
      </c>
      <c r="Q6" s="13"/>
      <c r="R6" s="6" t="s">
        <v>24</v>
      </c>
      <c r="S6" s="21" t="s">
        <v>25</v>
      </c>
      <c r="T6" s="21"/>
    </row>
    <row r="7" spans="1:91" ht="99.75" customHeight="1">
      <c r="A7" s="17"/>
      <c r="B7" s="38" t="s">
        <v>27</v>
      </c>
      <c r="C7" s="38" t="s">
        <v>26</v>
      </c>
      <c r="D7" s="39">
        <v>10</v>
      </c>
      <c r="E7" s="39">
        <v>20</v>
      </c>
      <c r="F7" s="39">
        <v>70</v>
      </c>
      <c r="G7" s="39">
        <f t="shared" si="0"/>
        <v>100</v>
      </c>
      <c r="H7" s="39">
        <v>150</v>
      </c>
      <c r="I7" s="40">
        <v>45938</v>
      </c>
      <c r="J7" s="41">
        <v>0.375</v>
      </c>
      <c r="K7" s="41" t="s">
        <v>28</v>
      </c>
      <c r="L7" s="49" t="s">
        <v>29</v>
      </c>
      <c r="M7" s="19" t="s">
        <v>30</v>
      </c>
      <c r="N7" s="19"/>
      <c r="O7" s="19"/>
      <c r="P7" s="20" t="s">
        <v>31</v>
      </c>
      <c r="Q7" s="20"/>
      <c r="R7" s="6" t="s">
        <v>32</v>
      </c>
      <c r="S7" s="21" t="s">
        <v>33</v>
      </c>
      <c r="T7" s="21"/>
    </row>
    <row r="8" spans="1:91" ht="86.25" customHeight="1">
      <c r="A8" s="17"/>
      <c r="B8" s="38" t="s">
        <v>27</v>
      </c>
      <c r="C8" s="38" t="s">
        <v>19</v>
      </c>
      <c r="D8" s="39">
        <v>8</v>
      </c>
      <c r="E8" s="39">
        <v>20</v>
      </c>
      <c r="F8" s="39">
        <v>80</v>
      </c>
      <c r="G8" s="39">
        <f t="shared" si="0"/>
        <v>108</v>
      </c>
      <c r="H8" s="39">
        <v>80</v>
      </c>
      <c r="I8" s="40">
        <v>45940</v>
      </c>
      <c r="J8" s="41">
        <v>0.33333333333333331</v>
      </c>
      <c r="K8" s="41">
        <v>0.41666666666666669</v>
      </c>
      <c r="L8" s="49" t="s">
        <v>34</v>
      </c>
      <c r="M8" s="19" t="s">
        <v>30</v>
      </c>
      <c r="N8" s="19"/>
      <c r="O8" s="19"/>
      <c r="P8" s="20" t="s">
        <v>31</v>
      </c>
      <c r="Q8" s="20"/>
      <c r="R8" s="6" t="s">
        <v>32</v>
      </c>
      <c r="S8" s="21" t="s">
        <v>33</v>
      </c>
      <c r="T8" s="21"/>
    </row>
    <row r="9" spans="1:91" ht="77.25" customHeight="1">
      <c r="A9" s="17"/>
      <c r="B9" s="38" t="s">
        <v>27</v>
      </c>
      <c r="C9" s="38" t="s">
        <v>26</v>
      </c>
      <c r="D9" s="39">
        <v>2</v>
      </c>
      <c r="E9" s="39">
        <v>3</v>
      </c>
      <c r="F9" s="39">
        <v>20</v>
      </c>
      <c r="G9" s="39">
        <f t="shared" si="0"/>
        <v>25</v>
      </c>
      <c r="H9" s="39">
        <v>25</v>
      </c>
      <c r="I9" s="40">
        <v>45938</v>
      </c>
      <c r="J9" s="41">
        <v>0.58333333333333337</v>
      </c>
      <c r="K9" s="41">
        <v>0.66666666666666663</v>
      </c>
      <c r="L9" s="49" t="s">
        <v>35</v>
      </c>
      <c r="M9" s="19" t="s">
        <v>36</v>
      </c>
      <c r="N9" s="19"/>
      <c r="O9" s="19"/>
      <c r="P9" s="20" t="s">
        <v>37</v>
      </c>
      <c r="Q9" s="20"/>
      <c r="R9" s="6" t="s">
        <v>38</v>
      </c>
      <c r="S9" s="21" t="s">
        <v>39</v>
      </c>
      <c r="T9" s="21"/>
    </row>
    <row r="10" spans="1:91" ht="77.25" customHeight="1">
      <c r="A10" s="17"/>
      <c r="B10" s="38" t="s">
        <v>27</v>
      </c>
      <c r="C10" s="38" t="s">
        <v>40</v>
      </c>
      <c r="D10" s="39">
        <v>5</v>
      </c>
      <c r="E10" s="39">
        <v>15</v>
      </c>
      <c r="F10" s="39">
        <v>100</v>
      </c>
      <c r="G10" s="39">
        <f t="shared" si="0"/>
        <v>120</v>
      </c>
      <c r="H10" s="39">
        <v>160</v>
      </c>
      <c r="I10" s="40">
        <v>45939</v>
      </c>
      <c r="J10" s="41">
        <v>0.58333333333333337</v>
      </c>
      <c r="K10" s="41">
        <v>0.75</v>
      </c>
      <c r="L10" s="49" t="s">
        <v>41</v>
      </c>
      <c r="M10" s="19" t="s">
        <v>36</v>
      </c>
      <c r="N10" s="19"/>
      <c r="O10" s="19"/>
      <c r="P10" s="20" t="s">
        <v>37</v>
      </c>
      <c r="Q10" s="20"/>
      <c r="R10" s="6" t="s">
        <v>38</v>
      </c>
      <c r="S10" s="21" t="s">
        <v>39</v>
      </c>
      <c r="T10" s="21"/>
    </row>
    <row r="11" spans="1:91" ht="77.25" customHeight="1">
      <c r="A11" s="17"/>
      <c r="B11" s="38" t="s">
        <v>42</v>
      </c>
      <c r="C11" s="38" t="s">
        <v>19</v>
      </c>
      <c r="D11" s="39">
        <v>0</v>
      </c>
      <c r="E11" s="39">
        <v>0</v>
      </c>
      <c r="F11" s="39">
        <v>50</v>
      </c>
      <c r="G11" s="39">
        <f t="shared" si="0"/>
        <v>50</v>
      </c>
      <c r="H11" s="39">
        <v>50</v>
      </c>
      <c r="I11" s="40">
        <v>45944</v>
      </c>
      <c r="J11" s="39" t="s">
        <v>43</v>
      </c>
      <c r="K11" s="39" t="s">
        <v>44</v>
      </c>
      <c r="L11" s="49" t="s">
        <v>45</v>
      </c>
      <c r="M11" s="13" t="s">
        <v>46</v>
      </c>
      <c r="N11" s="13"/>
      <c r="O11" s="13"/>
      <c r="P11" s="14" t="s">
        <v>47</v>
      </c>
      <c r="Q11" s="14"/>
      <c r="R11" s="6" t="s">
        <v>48</v>
      </c>
      <c r="S11" s="15" t="s">
        <v>49</v>
      </c>
      <c r="T11" s="15"/>
    </row>
    <row r="12" spans="1:91" ht="93.75" customHeight="1">
      <c r="A12" s="17"/>
      <c r="B12" s="38" t="s">
        <v>50</v>
      </c>
      <c r="C12" s="38" t="s">
        <v>26</v>
      </c>
      <c r="D12" s="39">
        <v>0</v>
      </c>
      <c r="E12" s="39">
        <v>20</v>
      </c>
      <c r="F12" s="39">
        <v>40</v>
      </c>
      <c r="G12" s="39">
        <f t="shared" si="0"/>
        <v>60</v>
      </c>
      <c r="H12" s="39">
        <v>60</v>
      </c>
      <c r="I12" s="40">
        <v>45944</v>
      </c>
      <c r="J12" s="41">
        <v>0.58333333333333337</v>
      </c>
      <c r="K12" s="41">
        <v>0.66666666666666663</v>
      </c>
      <c r="L12" s="49" t="s">
        <v>51</v>
      </c>
      <c r="M12" s="13" t="s">
        <v>52</v>
      </c>
      <c r="N12" s="13"/>
      <c r="O12" s="13"/>
      <c r="P12" s="14" t="s">
        <v>53</v>
      </c>
      <c r="Q12" s="14"/>
      <c r="R12" s="6" t="s">
        <v>54</v>
      </c>
      <c r="S12" s="15" t="s">
        <v>55</v>
      </c>
      <c r="T12" s="15"/>
    </row>
    <row r="13" spans="1:91" ht="77.25" customHeight="1">
      <c r="A13" s="17"/>
      <c r="B13" s="38" t="s">
        <v>50</v>
      </c>
      <c r="C13" s="38" t="s">
        <v>26</v>
      </c>
      <c r="D13" s="39">
        <v>0</v>
      </c>
      <c r="E13" s="39">
        <v>10</v>
      </c>
      <c r="F13" s="39">
        <v>20</v>
      </c>
      <c r="G13" s="39">
        <f t="shared" si="0"/>
        <v>30</v>
      </c>
      <c r="H13" s="39">
        <v>30</v>
      </c>
      <c r="I13" s="40">
        <v>45944</v>
      </c>
      <c r="J13" s="41">
        <v>0.625</v>
      </c>
      <c r="K13" s="41">
        <v>0.75</v>
      </c>
      <c r="L13" s="49" t="s">
        <v>56</v>
      </c>
      <c r="M13" s="19" t="s">
        <v>57</v>
      </c>
      <c r="N13" s="19"/>
      <c r="O13" s="19"/>
      <c r="P13" s="20" t="s">
        <v>58</v>
      </c>
      <c r="Q13" s="20"/>
      <c r="R13" s="6" t="s">
        <v>59</v>
      </c>
      <c r="S13" s="21" t="s">
        <v>60</v>
      </c>
      <c r="T13" s="21"/>
    </row>
    <row r="14" spans="1:91" ht="77.25" customHeight="1">
      <c r="A14" s="17"/>
      <c r="B14" s="38" t="s">
        <v>50</v>
      </c>
      <c r="C14" s="38" t="s">
        <v>26</v>
      </c>
      <c r="D14" s="39">
        <v>0</v>
      </c>
      <c r="E14" s="39">
        <v>10</v>
      </c>
      <c r="F14" s="39">
        <v>20</v>
      </c>
      <c r="G14" s="39">
        <f t="shared" si="0"/>
        <v>30</v>
      </c>
      <c r="H14" s="39">
        <v>30</v>
      </c>
      <c r="I14" s="40">
        <v>45945</v>
      </c>
      <c r="J14" s="41">
        <v>0.625</v>
      </c>
      <c r="K14" s="41">
        <v>0.75</v>
      </c>
      <c r="L14" s="49" t="s">
        <v>56</v>
      </c>
      <c r="M14" s="19" t="s">
        <v>57</v>
      </c>
      <c r="N14" s="19"/>
      <c r="O14" s="19"/>
      <c r="P14" s="20" t="s">
        <v>58</v>
      </c>
      <c r="Q14" s="20"/>
      <c r="R14" s="6" t="s">
        <v>59</v>
      </c>
      <c r="S14" s="21" t="s">
        <v>60</v>
      </c>
      <c r="T14" s="21"/>
    </row>
    <row r="15" spans="1:91" ht="77.25" customHeight="1">
      <c r="A15" s="17"/>
      <c r="B15" s="38" t="s">
        <v>61</v>
      </c>
      <c r="C15" s="38" t="s">
        <v>26</v>
      </c>
      <c r="D15" s="39">
        <v>0</v>
      </c>
      <c r="E15" s="39">
        <v>11</v>
      </c>
      <c r="F15" s="39">
        <v>23</v>
      </c>
      <c r="G15" s="39">
        <f t="shared" si="0"/>
        <v>34</v>
      </c>
      <c r="H15" s="39">
        <v>34</v>
      </c>
      <c r="I15" s="40">
        <v>45941</v>
      </c>
      <c r="J15" s="41">
        <v>0.41666666666666669</v>
      </c>
      <c r="K15" s="41" t="s">
        <v>28</v>
      </c>
      <c r="L15" s="49" t="s">
        <v>62</v>
      </c>
      <c r="M15" s="19" t="s">
        <v>63</v>
      </c>
      <c r="N15" s="19"/>
      <c r="O15" s="19"/>
      <c r="P15" s="20" t="s">
        <v>64</v>
      </c>
      <c r="Q15" s="20"/>
      <c r="R15" s="6" t="s">
        <v>65</v>
      </c>
      <c r="S15" s="21" t="s">
        <v>66</v>
      </c>
      <c r="T15" s="21"/>
    </row>
    <row r="16" spans="1:91" ht="77.25" customHeight="1">
      <c r="A16" s="17"/>
      <c r="B16" s="38" t="s">
        <v>61</v>
      </c>
      <c r="C16" s="38" t="s">
        <v>40</v>
      </c>
      <c r="D16" s="39">
        <v>0</v>
      </c>
      <c r="E16" s="39">
        <v>20</v>
      </c>
      <c r="F16" s="39">
        <v>60</v>
      </c>
      <c r="G16" s="39">
        <f t="shared" si="0"/>
        <v>80</v>
      </c>
      <c r="H16" s="39">
        <v>80</v>
      </c>
      <c r="I16" s="40">
        <v>45945</v>
      </c>
      <c r="J16" s="39" t="s">
        <v>20</v>
      </c>
      <c r="K16" s="41">
        <v>0.70833333333333337</v>
      </c>
      <c r="L16" s="49" t="s">
        <v>67</v>
      </c>
      <c r="M16" s="19" t="s">
        <v>63</v>
      </c>
      <c r="N16" s="19"/>
      <c r="O16" s="19"/>
      <c r="P16" s="20" t="s">
        <v>64</v>
      </c>
      <c r="Q16" s="20"/>
      <c r="R16" s="6" t="s">
        <v>65</v>
      </c>
      <c r="S16" s="21" t="s">
        <v>66</v>
      </c>
      <c r="T16" s="21"/>
    </row>
    <row r="17" spans="1:92" ht="77.25" customHeight="1">
      <c r="A17" s="17"/>
      <c r="B17" s="38" t="s">
        <v>68</v>
      </c>
      <c r="C17" s="38" t="s">
        <v>19</v>
      </c>
      <c r="D17" s="39">
        <v>8</v>
      </c>
      <c r="E17" s="39">
        <v>26</v>
      </c>
      <c r="F17" s="39">
        <v>46</v>
      </c>
      <c r="G17" s="39">
        <f t="shared" si="0"/>
        <v>80</v>
      </c>
      <c r="H17" s="39">
        <v>80</v>
      </c>
      <c r="I17" s="40">
        <v>45939</v>
      </c>
      <c r="J17" s="39" t="s">
        <v>69</v>
      </c>
      <c r="K17" s="39" t="s">
        <v>70</v>
      </c>
      <c r="L17" s="49" t="s">
        <v>71</v>
      </c>
      <c r="M17" s="19" t="s">
        <v>72</v>
      </c>
      <c r="N17" s="19"/>
      <c r="O17" s="19"/>
      <c r="P17" s="20" t="s">
        <v>73</v>
      </c>
      <c r="Q17" s="20"/>
      <c r="R17" s="6">
        <v>3104855521</v>
      </c>
      <c r="S17" s="21" t="s">
        <v>74</v>
      </c>
      <c r="T17" s="21"/>
    </row>
    <row r="18" spans="1:92" ht="77.25" customHeight="1">
      <c r="A18" s="17"/>
      <c r="B18" s="38" t="s">
        <v>75</v>
      </c>
      <c r="C18" s="38" t="s">
        <v>26</v>
      </c>
      <c r="D18" s="39">
        <v>0</v>
      </c>
      <c r="E18" s="39">
        <v>0</v>
      </c>
      <c r="F18" s="39">
        <v>40</v>
      </c>
      <c r="G18" s="39">
        <f t="shared" si="0"/>
        <v>40</v>
      </c>
      <c r="H18" s="39">
        <v>40</v>
      </c>
      <c r="I18" s="40">
        <v>45938</v>
      </c>
      <c r="J18" s="41">
        <v>0.66666666666666663</v>
      </c>
      <c r="K18" s="41">
        <v>0.75</v>
      </c>
      <c r="L18" s="49" t="s">
        <v>76</v>
      </c>
      <c r="M18" s="19" t="s">
        <v>77</v>
      </c>
      <c r="N18" s="19"/>
      <c r="O18" s="19"/>
      <c r="P18" s="20" t="s">
        <v>78</v>
      </c>
      <c r="Q18" s="20"/>
      <c r="R18" s="6">
        <v>3123592719</v>
      </c>
      <c r="S18" s="21" t="s">
        <v>79</v>
      </c>
      <c r="T18" s="21"/>
    </row>
    <row r="19" spans="1:92" ht="77.25" customHeight="1">
      <c r="A19" s="17"/>
      <c r="B19" s="38" t="s">
        <v>75</v>
      </c>
      <c r="C19" s="38" t="s">
        <v>26</v>
      </c>
      <c r="D19" s="39">
        <v>0</v>
      </c>
      <c r="E19" s="39">
        <v>0</v>
      </c>
      <c r="F19" s="39">
        <v>40</v>
      </c>
      <c r="G19" s="39">
        <f t="shared" si="0"/>
        <v>40</v>
      </c>
      <c r="H19" s="39">
        <v>40</v>
      </c>
      <c r="I19" s="40">
        <v>45940</v>
      </c>
      <c r="J19" s="41">
        <v>0.66666666666666663</v>
      </c>
      <c r="K19" s="41">
        <v>0.75</v>
      </c>
      <c r="L19" s="49" t="s">
        <v>80</v>
      </c>
      <c r="M19" s="19" t="s">
        <v>77</v>
      </c>
      <c r="N19" s="19"/>
      <c r="O19" s="19"/>
      <c r="P19" s="20" t="s">
        <v>78</v>
      </c>
      <c r="Q19" s="20"/>
      <c r="R19" s="6">
        <v>3123592719</v>
      </c>
      <c r="S19" s="21" t="s">
        <v>79</v>
      </c>
      <c r="T19" s="21"/>
    </row>
    <row r="20" spans="1:92" ht="77.25" customHeight="1">
      <c r="A20" s="17"/>
      <c r="B20" s="38" t="s">
        <v>75</v>
      </c>
      <c r="C20" s="38" t="s">
        <v>19</v>
      </c>
      <c r="D20" s="39">
        <v>0</v>
      </c>
      <c r="E20" s="39">
        <v>0</v>
      </c>
      <c r="F20" s="39">
        <v>50</v>
      </c>
      <c r="G20" s="39">
        <f t="shared" si="0"/>
        <v>50</v>
      </c>
      <c r="H20" s="39">
        <v>50</v>
      </c>
      <c r="I20" s="40">
        <v>45940</v>
      </c>
      <c r="J20" s="41">
        <v>0.625</v>
      </c>
      <c r="K20" s="41">
        <v>0.70833333333333337</v>
      </c>
      <c r="L20" s="49" t="s">
        <v>81</v>
      </c>
      <c r="M20" s="13" t="s">
        <v>82</v>
      </c>
      <c r="N20" s="13"/>
      <c r="O20" s="13"/>
      <c r="P20" s="14" t="s">
        <v>83</v>
      </c>
      <c r="Q20" s="14"/>
      <c r="R20" s="6" t="s">
        <v>84</v>
      </c>
      <c r="S20" s="15" t="s">
        <v>85</v>
      </c>
      <c r="T20" s="15"/>
    </row>
    <row r="21" spans="1:92" ht="77.25" customHeight="1">
      <c r="A21" s="17"/>
      <c r="B21" s="38" t="s">
        <v>75</v>
      </c>
      <c r="C21" s="38" t="s">
        <v>26</v>
      </c>
      <c r="D21" s="39">
        <v>5</v>
      </c>
      <c r="E21" s="39">
        <v>10</v>
      </c>
      <c r="F21" s="39">
        <v>60</v>
      </c>
      <c r="G21" s="39">
        <f t="shared" si="0"/>
        <v>75</v>
      </c>
      <c r="H21" s="39">
        <v>75</v>
      </c>
      <c r="I21" s="40">
        <v>45940</v>
      </c>
      <c r="J21" s="39" t="s">
        <v>20</v>
      </c>
      <c r="K21" s="41">
        <v>0.70833333333333337</v>
      </c>
      <c r="L21" s="49" t="s">
        <v>86</v>
      </c>
      <c r="M21" s="13" t="s">
        <v>87</v>
      </c>
      <c r="N21" s="13"/>
      <c r="O21" s="13"/>
      <c r="P21" s="14" t="s">
        <v>88</v>
      </c>
      <c r="Q21" s="14"/>
      <c r="R21" s="6" t="s">
        <v>89</v>
      </c>
      <c r="S21" s="15" t="s">
        <v>90</v>
      </c>
      <c r="T21" s="15"/>
    </row>
    <row r="22" spans="1:92" ht="77.25" customHeight="1">
      <c r="A22" s="17"/>
      <c r="B22" s="42" t="s">
        <v>91</v>
      </c>
      <c r="C22" s="42" t="s">
        <v>92</v>
      </c>
      <c r="D22" s="43">
        <v>0</v>
      </c>
      <c r="E22" s="43">
        <v>0</v>
      </c>
      <c r="F22" s="43">
        <v>0</v>
      </c>
      <c r="G22" s="43">
        <f t="shared" si="0"/>
        <v>0</v>
      </c>
      <c r="H22" s="43">
        <v>0</v>
      </c>
      <c r="I22" s="44">
        <v>45940</v>
      </c>
      <c r="J22" s="45">
        <v>0.58333333333333337</v>
      </c>
      <c r="K22" s="45">
        <v>0.66666666666666663</v>
      </c>
      <c r="L22" s="50" t="s">
        <v>93</v>
      </c>
      <c r="M22" s="13" t="s">
        <v>94</v>
      </c>
      <c r="N22" s="13"/>
      <c r="O22" s="13"/>
      <c r="P22" s="14" t="s">
        <v>95</v>
      </c>
      <c r="Q22" s="14"/>
      <c r="R22" s="6" t="s">
        <v>96</v>
      </c>
      <c r="S22" s="15" t="s">
        <v>97</v>
      </c>
      <c r="T22" s="15"/>
    </row>
    <row r="23" spans="1:92" ht="77.25" customHeight="1">
      <c r="A23" s="17"/>
      <c r="B23" s="38" t="s">
        <v>91</v>
      </c>
      <c r="C23" s="38" t="s">
        <v>26</v>
      </c>
      <c r="D23" s="39">
        <v>0</v>
      </c>
      <c r="E23" s="39">
        <v>0</v>
      </c>
      <c r="F23" s="39">
        <v>12</v>
      </c>
      <c r="G23" s="39">
        <f t="shared" si="0"/>
        <v>12</v>
      </c>
      <c r="H23" s="39">
        <v>12</v>
      </c>
      <c r="I23" s="40">
        <v>45945</v>
      </c>
      <c r="J23" s="41">
        <v>0.58333333333333337</v>
      </c>
      <c r="K23" s="41">
        <v>0.66666666666666663</v>
      </c>
      <c r="L23" s="49" t="s">
        <v>98</v>
      </c>
      <c r="M23" s="13" t="s">
        <v>94</v>
      </c>
      <c r="N23" s="13"/>
      <c r="O23" s="13"/>
      <c r="P23" s="14" t="s">
        <v>95</v>
      </c>
      <c r="Q23" s="14"/>
      <c r="R23" s="6" t="s">
        <v>96</v>
      </c>
      <c r="S23" s="15" t="s">
        <v>97</v>
      </c>
      <c r="T23" s="15"/>
    </row>
    <row r="24" spans="1:92" ht="77.25" customHeight="1">
      <c r="A24" s="17"/>
      <c r="B24" s="38" t="s">
        <v>91</v>
      </c>
      <c r="C24" s="38" t="s">
        <v>26</v>
      </c>
      <c r="D24" s="39">
        <v>0</v>
      </c>
      <c r="E24" s="39">
        <v>12</v>
      </c>
      <c r="F24" s="39">
        <v>12</v>
      </c>
      <c r="G24" s="39">
        <f t="shared" si="0"/>
        <v>24</v>
      </c>
      <c r="H24" s="39">
        <v>24</v>
      </c>
      <c r="I24" s="40">
        <v>45937</v>
      </c>
      <c r="J24" s="41">
        <v>0.58333333333333337</v>
      </c>
      <c r="K24" s="41">
        <v>0.64583333333333337</v>
      </c>
      <c r="L24" s="49" t="s">
        <v>99</v>
      </c>
      <c r="M24" s="13" t="s">
        <v>100</v>
      </c>
      <c r="N24" s="13"/>
      <c r="O24" s="13"/>
      <c r="P24" s="14" t="s">
        <v>101</v>
      </c>
      <c r="Q24" s="14"/>
      <c r="R24" s="6" t="s">
        <v>102</v>
      </c>
      <c r="S24" s="15" t="s">
        <v>103</v>
      </c>
      <c r="T24" s="15"/>
    </row>
    <row r="25" spans="1:92" ht="77.25" customHeight="1">
      <c r="A25" s="17"/>
      <c r="B25" s="38" t="s">
        <v>91</v>
      </c>
      <c r="C25" s="38" t="s">
        <v>26</v>
      </c>
      <c r="D25" s="39">
        <v>0</v>
      </c>
      <c r="E25" s="39">
        <v>12</v>
      </c>
      <c r="F25" s="39">
        <v>12</v>
      </c>
      <c r="G25" s="39">
        <f t="shared" si="0"/>
        <v>24</v>
      </c>
      <c r="H25" s="39">
        <v>24</v>
      </c>
      <c r="I25" s="40">
        <v>45937</v>
      </c>
      <c r="J25" s="41">
        <v>0.66666666666666663</v>
      </c>
      <c r="K25" s="41">
        <v>0.72916666666666663</v>
      </c>
      <c r="L25" s="49" t="s">
        <v>99</v>
      </c>
      <c r="M25" s="13" t="s">
        <v>100</v>
      </c>
      <c r="N25" s="13"/>
      <c r="O25" s="13"/>
      <c r="P25" s="14" t="s">
        <v>101</v>
      </c>
      <c r="Q25" s="14"/>
      <c r="R25" s="6" t="s">
        <v>102</v>
      </c>
      <c r="S25" s="15" t="s">
        <v>103</v>
      </c>
      <c r="T25" s="15"/>
    </row>
    <row r="26" spans="1:92" ht="77.25" customHeight="1">
      <c r="A26" s="18"/>
      <c r="B26" s="38" t="s">
        <v>104</v>
      </c>
      <c r="C26" s="38" t="s">
        <v>19</v>
      </c>
      <c r="D26" s="39">
        <v>5</v>
      </c>
      <c r="E26" s="39">
        <v>25</v>
      </c>
      <c r="F26" s="39">
        <v>120</v>
      </c>
      <c r="G26" s="39">
        <f t="shared" si="0"/>
        <v>150</v>
      </c>
      <c r="H26" s="39">
        <v>0</v>
      </c>
      <c r="I26" s="40">
        <v>45942</v>
      </c>
      <c r="J26" s="41">
        <v>0.625</v>
      </c>
      <c r="K26" s="41">
        <v>0.75</v>
      </c>
      <c r="L26" s="49" t="s">
        <v>105</v>
      </c>
      <c r="M26" s="13" t="s">
        <v>106</v>
      </c>
      <c r="N26" s="13"/>
      <c r="O26" s="13"/>
      <c r="P26" s="14" t="s">
        <v>107</v>
      </c>
      <c r="Q26" s="14"/>
      <c r="R26" s="6" t="s">
        <v>108</v>
      </c>
      <c r="S26" s="15" t="s">
        <v>109</v>
      </c>
      <c r="T26" s="15"/>
      <c r="CN26" s="3"/>
    </row>
    <row r="27" spans="1:92" ht="79.5" customHeight="1">
      <c r="A27" s="25" t="s">
        <v>110</v>
      </c>
      <c r="B27" s="39" t="s">
        <v>111</v>
      </c>
      <c r="C27" s="38" t="s">
        <v>112</v>
      </c>
      <c r="D27" s="39">
        <v>0</v>
      </c>
      <c r="E27" s="39">
        <v>0</v>
      </c>
      <c r="F27" s="39">
        <v>75</v>
      </c>
      <c r="G27" s="39">
        <f t="shared" si="0"/>
        <v>75</v>
      </c>
      <c r="H27" s="39">
        <v>0</v>
      </c>
      <c r="I27" s="46">
        <v>45941</v>
      </c>
      <c r="J27" s="41">
        <v>0.58333333333333337</v>
      </c>
      <c r="K27" s="41">
        <v>0.66666666666666663</v>
      </c>
      <c r="L27" s="51" t="s">
        <v>113</v>
      </c>
      <c r="M27" s="26" t="s">
        <v>114</v>
      </c>
      <c r="N27" s="26"/>
      <c r="O27" s="26"/>
      <c r="P27" s="27" t="s">
        <v>115</v>
      </c>
      <c r="Q27" s="28"/>
      <c r="R27" s="8">
        <v>3123106599</v>
      </c>
      <c r="S27" s="29" t="s">
        <v>116</v>
      </c>
      <c r="T27" s="29"/>
    </row>
    <row r="28" spans="1:92" ht="79.5" customHeight="1">
      <c r="A28" s="25"/>
      <c r="B28" s="39" t="s">
        <v>117</v>
      </c>
      <c r="C28" s="38" t="s">
        <v>118</v>
      </c>
      <c r="D28" s="38">
        <v>0</v>
      </c>
      <c r="E28" s="38">
        <v>0</v>
      </c>
      <c r="F28" s="38">
        <v>45</v>
      </c>
      <c r="G28" s="39">
        <f t="shared" si="0"/>
        <v>45</v>
      </c>
      <c r="H28" s="39">
        <v>0</v>
      </c>
      <c r="I28" s="40">
        <v>45938</v>
      </c>
      <c r="J28" s="41" t="s">
        <v>119</v>
      </c>
      <c r="K28" s="41" t="s">
        <v>120</v>
      </c>
      <c r="L28" s="38" t="s">
        <v>121</v>
      </c>
      <c r="M28" s="30" t="s">
        <v>122</v>
      </c>
      <c r="N28" s="30"/>
      <c r="O28" s="30"/>
      <c r="P28" s="31" t="s">
        <v>123</v>
      </c>
      <c r="Q28" s="31"/>
      <c r="R28" s="9" t="s">
        <v>124</v>
      </c>
      <c r="S28" s="30" t="s">
        <v>125</v>
      </c>
      <c r="T28" s="30"/>
    </row>
    <row r="29" spans="1:92" ht="54" customHeight="1">
      <c r="A29" s="35" t="s">
        <v>126</v>
      </c>
      <c r="B29" s="39" t="s">
        <v>127</v>
      </c>
      <c r="C29" s="39" t="s">
        <v>128</v>
      </c>
      <c r="D29" s="39">
        <v>10</v>
      </c>
      <c r="E29" s="39">
        <v>20</v>
      </c>
      <c r="F29" s="39">
        <v>100</v>
      </c>
      <c r="G29" s="39">
        <f t="shared" si="0"/>
        <v>130</v>
      </c>
      <c r="H29" s="39">
        <v>0</v>
      </c>
      <c r="I29" s="46">
        <v>45937</v>
      </c>
      <c r="J29" s="39" t="s">
        <v>129</v>
      </c>
      <c r="K29" s="39" t="s">
        <v>130</v>
      </c>
      <c r="L29" s="38" t="s">
        <v>131</v>
      </c>
      <c r="M29" s="24" t="s">
        <v>132</v>
      </c>
      <c r="N29" s="24" t="s">
        <v>132</v>
      </c>
      <c r="O29" s="24" t="s">
        <v>132</v>
      </c>
      <c r="P29" s="24" t="s">
        <v>133</v>
      </c>
      <c r="Q29" s="24" t="s">
        <v>133</v>
      </c>
      <c r="R29" s="5" t="s">
        <v>134</v>
      </c>
      <c r="S29" s="24" t="s">
        <v>135</v>
      </c>
      <c r="T29" s="24"/>
    </row>
    <row r="30" spans="1:92" ht="65.400000000000006" customHeight="1">
      <c r="A30" s="35"/>
      <c r="B30" s="39" t="s">
        <v>136</v>
      </c>
      <c r="C30" s="39" t="s">
        <v>137</v>
      </c>
      <c r="D30" s="39">
        <v>0</v>
      </c>
      <c r="E30" s="39">
        <v>70</v>
      </c>
      <c r="F30" s="39">
        <v>230</v>
      </c>
      <c r="G30" s="39">
        <f t="shared" si="0"/>
        <v>300</v>
      </c>
      <c r="H30" s="39">
        <v>0</v>
      </c>
      <c r="I30" s="46">
        <v>45944</v>
      </c>
      <c r="J30" s="39" t="s">
        <v>129</v>
      </c>
      <c r="K30" s="39" t="s">
        <v>130</v>
      </c>
      <c r="L30" s="38" t="s">
        <v>138</v>
      </c>
      <c r="M30" s="24" t="s">
        <v>139</v>
      </c>
      <c r="N30" s="24" t="s">
        <v>139</v>
      </c>
      <c r="O30" s="24" t="s">
        <v>139</v>
      </c>
      <c r="P30" s="24" t="s">
        <v>140</v>
      </c>
      <c r="Q30" s="24" t="s">
        <v>140</v>
      </c>
      <c r="R30" s="5" t="s">
        <v>141</v>
      </c>
      <c r="S30" s="24" t="s">
        <v>139</v>
      </c>
      <c r="T30" s="24"/>
    </row>
    <row r="31" spans="1:92" ht="41.4">
      <c r="A31" s="36" t="s">
        <v>142</v>
      </c>
      <c r="B31" s="39" t="s">
        <v>143</v>
      </c>
      <c r="C31" s="38" t="s">
        <v>19</v>
      </c>
      <c r="D31" s="39">
        <v>2</v>
      </c>
      <c r="E31" s="39">
        <v>34</v>
      </c>
      <c r="F31" s="39">
        <v>169</v>
      </c>
      <c r="G31" s="39">
        <f t="shared" si="0"/>
        <v>205</v>
      </c>
      <c r="H31" s="39">
        <v>205</v>
      </c>
      <c r="I31" s="46">
        <v>45939</v>
      </c>
      <c r="J31" s="41" t="s">
        <v>144</v>
      </c>
      <c r="K31" s="41" t="s">
        <v>145</v>
      </c>
      <c r="L31" s="38" t="s">
        <v>146</v>
      </c>
      <c r="M31" s="30" t="s">
        <v>147</v>
      </c>
      <c r="N31" s="30"/>
      <c r="O31" s="30"/>
      <c r="P31" s="32" t="s">
        <v>148</v>
      </c>
      <c r="Q31" s="32"/>
      <c r="R31" s="7" t="s">
        <v>149</v>
      </c>
      <c r="S31" s="30" t="s">
        <v>150</v>
      </c>
      <c r="T31" s="30"/>
    </row>
    <row r="32" spans="1:92" ht="41.4">
      <c r="A32" s="36"/>
      <c r="B32" s="39" t="s">
        <v>143</v>
      </c>
      <c r="C32" s="38" t="s">
        <v>26</v>
      </c>
      <c r="D32" s="39">
        <v>0</v>
      </c>
      <c r="E32" s="39">
        <v>0</v>
      </c>
      <c r="F32" s="39">
        <v>120</v>
      </c>
      <c r="G32" s="39">
        <f t="shared" si="0"/>
        <v>120</v>
      </c>
      <c r="H32" s="39">
        <v>120</v>
      </c>
      <c r="I32" s="46">
        <v>45939</v>
      </c>
      <c r="J32" s="41" t="s">
        <v>145</v>
      </c>
      <c r="K32" s="41" t="s">
        <v>151</v>
      </c>
      <c r="L32" s="38" t="s">
        <v>146</v>
      </c>
      <c r="M32" s="30" t="s">
        <v>147</v>
      </c>
      <c r="N32" s="30"/>
      <c r="O32" s="30"/>
      <c r="P32" s="32" t="s">
        <v>152</v>
      </c>
      <c r="Q32" s="32"/>
      <c r="R32" s="7" t="s">
        <v>153</v>
      </c>
      <c r="S32" s="30" t="s">
        <v>150</v>
      </c>
      <c r="T32" s="30"/>
    </row>
    <row r="33" spans="1:20" ht="57" customHeight="1">
      <c r="A33" s="36"/>
      <c r="B33" s="39" t="s">
        <v>143</v>
      </c>
      <c r="C33" s="38" t="s">
        <v>154</v>
      </c>
      <c r="D33" s="39">
        <v>3</v>
      </c>
      <c r="E33" s="39">
        <v>57</v>
      </c>
      <c r="F33" s="39">
        <v>148</v>
      </c>
      <c r="G33" s="39">
        <f t="shared" si="0"/>
        <v>208</v>
      </c>
      <c r="H33" s="39">
        <v>208</v>
      </c>
      <c r="I33" s="46">
        <v>45940</v>
      </c>
      <c r="J33" s="41" t="s">
        <v>144</v>
      </c>
      <c r="K33" s="41" t="s">
        <v>145</v>
      </c>
      <c r="L33" s="38" t="s">
        <v>155</v>
      </c>
      <c r="M33" s="30" t="s">
        <v>156</v>
      </c>
      <c r="N33" s="30"/>
      <c r="O33" s="30"/>
      <c r="P33" s="32" t="s">
        <v>157</v>
      </c>
      <c r="Q33" s="32"/>
      <c r="R33" s="7" t="s">
        <v>158</v>
      </c>
      <c r="S33" s="30" t="s">
        <v>159</v>
      </c>
      <c r="T33" s="30"/>
    </row>
    <row r="34" spans="1:20" ht="50.4" customHeight="1">
      <c r="A34" s="36"/>
      <c r="B34" s="39" t="s">
        <v>143</v>
      </c>
      <c r="C34" s="38" t="s">
        <v>160</v>
      </c>
      <c r="D34" s="39">
        <v>0</v>
      </c>
      <c r="E34" s="39">
        <v>0</v>
      </c>
      <c r="F34" s="39">
        <v>120</v>
      </c>
      <c r="G34" s="39">
        <f t="shared" si="0"/>
        <v>120</v>
      </c>
      <c r="H34" s="39">
        <v>120</v>
      </c>
      <c r="I34" s="46">
        <v>45940</v>
      </c>
      <c r="J34" s="41" t="s">
        <v>145</v>
      </c>
      <c r="K34" s="41" t="s">
        <v>161</v>
      </c>
      <c r="L34" s="38" t="s">
        <v>155</v>
      </c>
      <c r="M34" s="30" t="s">
        <v>156</v>
      </c>
      <c r="N34" s="30"/>
      <c r="O34" s="30"/>
      <c r="P34" s="32" t="s">
        <v>157</v>
      </c>
      <c r="Q34" s="32"/>
      <c r="R34" s="7" t="s">
        <v>162</v>
      </c>
      <c r="S34" s="30" t="s">
        <v>159</v>
      </c>
      <c r="T34" s="30"/>
    </row>
    <row r="35" spans="1:20" ht="49.2" customHeight="1">
      <c r="A35" s="36"/>
      <c r="B35" s="39" t="s">
        <v>163</v>
      </c>
      <c r="C35" s="38" t="s">
        <v>112</v>
      </c>
      <c r="D35" s="39">
        <v>0</v>
      </c>
      <c r="E35" s="39">
        <v>0</v>
      </c>
      <c r="F35" s="39">
        <v>20</v>
      </c>
      <c r="G35" s="39">
        <f t="shared" si="0"/>
        <v>20</v>
      </c>
      <c r="H35" s="39">
        <v>0</v>
      </c>
      <c r="I35" s="46">
        <v>45940</v>
      </c>
      <c r="J35" s="41">
        <v>0.625</v>
      </c>
      <c r="K35" s="41">
        <v>0.66666666666666663</v>
      </c>
      <c r="L35" s="38" t="s">
        <v>164</v>
      </c>
      <c r="M35" s="30" t="s">
        <v>165</v>
      </c>
      <c r="N35" s="30"/>
      <c r="O35" s="30"/>
      <c r="P35" s="32" t="s">
        <v>166</v>
      </c>
      <c r="Q35" s="32"/>
      <c r="R35" s="7" t="s">
        <v>167</v>
      </c>
      <c r="S35" s="30" t="s">
        <v>168</v>
      </c>
      <c r="T35" s="30"/>
    </row>
    <row r="36" spans="1:20" ht="57.6" customHeight="1">
      <c r="A36" s="36"/>
      <c r="B36" s="39" t="s">
        <v>163</v>
      </c>
      <c r="C36" s="38" t="s">
        <v>112</v>
      </c>
      <c r="D36" s="39">
        <v>0</v>
      </c>
      <c r="E36" s="39">
        <v>0</v>
      </c>
      <c r="F36" s="39">
        <v>40</v>
      </c>
      <c r="G36" s="39">
        <f t="shared" si="0"/>
        <v>40</v>
      </c>
      <c r="H36" s="39">
        <v>40</v>
      </c>
      <c r="I36" s="46">
        <v>45944</v>
      </c>
      <c r="J36" s="41" t="s">
        <v>169</v>
      </c>
      <c r="K36" s="41" t="s">
        <v>170</v>
      </c>
      <c r="L36" s="38" t="s">
        <v>171</v>
      </c>
      <c r="M36" s="30" t="s">
        <v>165</v>
      </c>
      <c r="N36" s="30"/>
      <c r="O36" s="30"/>
      <c r="P36" s="32" t="s">
        <v>166</v>
      </c>
      <c r="Q36" s="32"/>
      <c r="R36" s="7" t="s">
        <v>167</v>
      </c>
      <c r="S36" s="30" t="s">
        <v>168</v>
      </c>
      <c r="T36" s="30"/>
    </row>
    <row r="37" spans="1:20">
      <c r="D37" s="48">
        <f>SUM(D5:D36)</f>
        <v>66</v>
      </c>
      <c r="E37" s="48">
        <f>SUM(E5:E36)</f>
        <v>457</v>
      </c>
      <c r="F37" s="48">
        <f>SUM(F5:F36)</f>
        <v>2087</v>
      </c>
      <c r="G37" s="48">
        <f>SUM(G5:G36)</f>
        <v>2610</v>
      </c>
      <c r="H37" s="48">
        <f>SUM(H5:H36)</f>
        <v>1952</v>
      </c>
      <c r="M37" s="33"/>
      <c r="N37" s="33"/>
      <c r="O37" s="33"/>
      <c r="P37" s="33"/>
      <c r="Q37" s="33"/>
      <c r="S37" s="34"/>
      <c r="T37" s="34"/>
    </row>
    <row r="38" spans="1:20">
      <c r="G38" s="48">
        <f>+G37+H37</f>
        <v>4562</v>
      </c>
      <c r="M38" s="33"/>
      <c r="N38" s="33"/>
      <c r="O38" s="33"/>
      <c r="P38" s="33"/>
      <c r="Q38" s="33"/>
      <c r="S38" s="34"/>
      <c r="T38" s="34"/>
    </row>
    <row r="39" spans="1:20">
      <c r="M39" s="33"/>
      <c r="N39" s="33"/>
      <c r="O39" s="33"/>
      <c r="P39" s="33"/>
      <c r="Q39" s="33"/>
      <c r="S39" s="34"/>
      <c r="T39" s="34"/>
    </row>
    <row r="40" spans="1:20">
      <c r="M40" s="33"/>
      <c r="N40" s="33"/>
      <c r="O40" s="33"/>
      <c r="P40" s="33"/>
      <c r="Q40" s="33"/>
      <c r="S40" s="34"/>
      <c r="T40" s="34"/>
    </row>
    <row r="41" spans="1:20">
      <c r="M41" s="33"/>
      <c r="N41" s="33"/>
      <c r="O41" s="33"/>
      <c r="P41" s="33"/>
      <c r="Q41" s="33"/>
      <c r="S41" s="34"/>
      <c r="T41" s="34"/>
    </row>
    <row r="42" spans="1:20">
      <c r="M42" s="33"/>
      <c r="N42" s="33"/>
      <c r="O42" s="33"/>
      <c r="P42" s="33"/>
      <c r="Q42" s="33"/>
      <c r="S42" s="34"/>
      <c r="T42" s="34"/>
    </row>
    <row r="43" spans="1:20">
      <c r="M43" s="33"/>
      <c r="N43" s="33"/>
      <c r="O43" s="33"/>
      <c r="P43" s="33"/>
      <c r="Q43" s="33"/>
      <c r="S43" s="34"/>
      <c r="T43" s="34"/>
    </row>
    <row r="44" spans="1:20">
      <c r="M44" s="33"/>
      <c r="N44" s="33"/>
      <c r="O44" s="33"/>
      <c r="P44" s="33"/>
      <c r="Q44" s="33"/>
      <c r="S44" s="34"/>
      <c r="T44" s="34"/>
    </row>
    <row r="45" spans="1:20">
      <c r="M45" s="33"/>
      <c r="N45" s="33"/>
      <c r="O45" s="33"/>
      <c r="P45" s="33"/>
      <c r="Q45" s="33"/>
      <c r="S45" s="34"/>
      <c r="T45" s="34"/>
    </row>
    <row r="46" spans="1:20">
      <c r="M46" s="33"/>
      <c r="N46" s="33"/>
      <c r="O46" s="33"/>
      <c r="P46" s="33"/>
      <c r="Q46" s="33"/>
      <c r="S46" s="34"/>
      <c r="T46" s="34"/>
    </row>
    <row r="47" spans="1:20">
      <c r="M47" s="33"/>
      <c r="N47" s="33"/>
      <c r="O47" s="33"/>
      <c r="P47" s="33"/>
      <c r="Q47" s="33"/>
      <c r="S47" s="34"/>
      <c r="T47" s="34"/>
    </row>
    <row r="48" spans="1:20">
      <c r="M48" s="33"/>
      <c r="N48" s="33"/>
      <c r="O48" s="33"/>
      <c r="P48" s="33"/>
      <c r="Q48" s="33"/>
      <c r="S48" s="34"/>
      <c r="T48" s="34"/>
    </row>
    <row r="49" spans="13:20">
      <c r="M49" s="33"/>
      <c r="N49" s="33"/>
      <c r="O49" s="33"/>
      <c r="P49" s="33"/>
      <c r="Q49" s="33"/>
      <c r="S49" s="34"/>
      <c r="T49" s="34"/>
    </row>
    <row r="50" spans="13:20">
      <c r="M50" s="33"/>
      <c r="N50" s="33"/>
      <c r="O50" s="33"/>
      <c r="P50" s="33"/>
      <c r="Q50" s="33"/>
      <c r="S50" s="34"/>
      <c r="T50" s="34"/>
    </row>
    <row r="51" spans="13:20">
      <c r="M51" s="33"/>
      <c r="N51" s="33"/>
      <c r="O51" s="33"/>
      <c r="P51" s="33"/>
      <c r="Q51" s="33"/>
      <c r="S51" s="34"/>
      <c r="T51" s="34"/>
    </row>
    <row r="52" spans="13:20">
      <c r="M52" s="33"/>
      <c r="N52" s="33"/>
      <c r="O52" s="33"/>
      <c r="P52" s="33"/>
      <c r="Q52" s="33"/>
      <c r="S52" s="34"/>
      <c r="T52" s="34"/>
    </row>
    <row r="53" spans="13:20">
      <c r="M53" s="33"/>
      <c r="N53" s="33"/>
      <c r="O53" s="33"/>
      <c r="P53" s="33"/>
      <c r="Q53" s="33"/>
      <c r="S53" s="34"/>
      <c r="T53" s="34"/>
    </row>
    <row r="54" spans="13:20">
      <c r="M54" s="33"/>
      <c r="N54" s="33"/>
      <c r="O54" s="33"/>
      <c r="P54" s="33"/>
      <c r="Q54" s="33"/>
      <c r="S54" s="34"/>
      <c r="T54" s="34"/>
    </row>
    <row r="55" spans="13:20">
      <c r="M55" s="33"/>
      <c r="N55" s="33"/>
      <c r="O55" s="33"/>
      <c r="P55" s="33"/>
      <c r="Q55" s="33"/>
      <c r="S55" s="34"/>
      <c r="T55" s="34"/>
    </row>
    <row r="56" spans="13:20">
      <c r="M56" s="33"/>
      <c r="N56" s="33"/>
      <c r="O56" s="33"/>
      <c r="P56" s="33"/>
      <c r="Q56" s="33"/>
      <c r="S56" s="34"/>
      <c r="T56" s="34"/>
    </row>
    <row r="57" spans="13:20">
      <c r="M57" s="33"/>
      <c r="N57" s="33"/>
      <c r="O57" s="33"/>
      <c r="P57" s="33"/>
      <c r="Q57" s="33"/>
      <c r="S57" s="34"/>
      <c r="T57" s="34"/>
    </row>
    <row r="58" spans="13:20">
      <c r="M58" s="33"/>
      <c r="N58" s="33"/>
      <c r="O58" s="33"/>
      <c r="P58" s="33"/>
      <c r="Q58" s="33"/>
      <c r="S58" s="34"/>
      <c r="T58" s="34"/>
    </row>
    <row r="59" spans="13:20">
      <c r="M59" s="33"/>
      <c r="N59" s="33"/>
      <c r="O59" s="33"/>
      <c r="P59" s="33"/>
      <c r="Q59" s="33"/>
      <c r="S59" s="34"/>
      <c r="T59" s="34"/>
    </row>
    <row r="60" spans="13:20">
      <c r="M60" s="33"/>
      <c r="N60" s="33"/>
      <c r="O60" s="33"/>
      <c r="P60" s="33"/>
      <c r="Q60" s="33"/>
      <c r="S60" s="34"/>
      <c r="T60" s="34"/>
    </row>
  </sheetData>
  <autoFilter ref="A4:CN4" xr:uid="{EED27951-E72F-4B85-8AA2-2A8984EF0E15}">
    <filterColumn colId="12" showButton="0"/>
    <filterColumn colId="13" showButton="0"/>
    <filterColumn colId="15" showButton="0"/>
    <filterColumn colId="18" showButton="0"/>
  </autoFilter>
  <mergeCells count="176">
    <mergeCell ref="M60:O60"/>
    <mergeCell ref="P60:Q60"/>
    <mergeCell ref="S60:T60"/>
    <mergeCell ref="A29:A30"/>
    <mergeCell ref="S29:T29"/>
    <mergeCell ref="S30:T30"/>
    <mergeCell ref="A31:A36"/>
    <mergeCell ref="M58:O58"/>
    <mergeCell ref="P58:Q58"/>
    <mergeCell ref="S58:T58"/>
    <mergeCell ref="M59:O59"/>
    <mergeCell ref="P59:Q59"/>
    <mergeCell ref="S59:T59"/>
    <mergeCell ref="M56:O56"/>
    <mergeCell ref="P56:Q56"/>
    <mergeCell ref="S56:T56"/>
    <mergeCell ref="M57:O57"/>
    <mergeCell ref="P57:Q57"/>
    <mergeCell ref="S57:T57"/>
    <mergeCell ref="M54:O54"/>
    <mergeCell ref="P54:Q54"/>
    <mergeCell ref="S54:T54"/>
    <mergeCell ref="M55:O55"/>
    <mergeCell ref="P55:Q55"/>
    <mergeCell ref="S55:T55"/>
    <mergeCell ref="M52:O52"/>
    <mergeCell ref="P52:Q52"/>
    <mergeCell ref="S52:T52"/>
    <mergeCell ref="M53:O53"/>
    <mergeCell ref="P53:Q53"/>
    <mergeCell ref="S53:T53"/>
    <mergeCell ref="M50:O50"/>
    <mergeCell ref="P50:Q50"/>
    <mergeCell ref="S50:T50"/>
    <mergeCell ref="M51:O51"/>
    <mergeCell ref="P51:Q51"/>
    <mergeCell ref="S51:T51"/>
    <mergeCell ref="M48:O48"/>
    <mergeCell ref="P48:Q48"/>
    <mergeCell ref="S48:T48"/>
    <mergeCell ref="M49:O49"/>
    <mergeCell ref="P49:Q49"/>
    <mergeCell ref="S49:T49"/>
    <mergeCell ref="M46:O46"/>
    <mergeCell ref="P46:Q46"/>
    <mergeCell ref="S46:T46"/>
    <mergeCell ref="M47:O47"/>
    <mergeCell ref="P47:Q47"/>
    <mergeCell ref="S47:T47"/>
    <mergeCell ref="M44:O44"/>
    <mergeCell ref="P44:Q44"/>
    <mergeCell ref="S44:T44"/>
    <mergeCell ref="M45:O45"/>
    <mergeCell ref="P45:Q45"/>
    <mergeCell ref="S45:T45"/>
    <mergeCell ref="M42:O42"/>
    <mergeCell ref="P42:Q42"/>
    <mergeCell ref="S42:T42"/>
    <mergeCell ref="M43:O43"/>
    <mergeCell ref="P43:Q43"/>
    <mergeCell ref="S43:T43"/>
    <mergeCell ref="M40:O40"/>
    <mergeCell ref="P40:Q40"/>
    <mergeCell ref="S40:T40"/>
    <mergeCell ref="M41:O41"/>
    <mergeCell ref="P41:Q41"/>
    <mergeCell ref="S41:T41"/>
    <mergeCell ref="M38:O38"/>
    <mergeCell ref="P38:Q38"/>
    <mergeCell ref="S38:T38"/>
    <mergeCell ref="M39:O39"/>
    <mergeCell ref="P39:Q39"/>
    <mergeCell ref="S39:T39"/>
    <mergeCell ref="M37:O37"/>
    <mergeCell ref="P37:Q37"/>
    <mergeCell ref="S37:T37"/>
    <mergeCell ref="M35:O35"/>
    <mergeCell ref="P35:Q35"/>
    <mergeCell ref="S35:T35"/>
    <mergeCell ref="M36:O36"/>
    <mergeCell ref="P36:Q36"/>
    <mergeCell ref="S36:T36"/>
    <mergeCell ref="M22:O22"/>
    <mergeCell ref="P22:Q22"/>
    <mergeCell ref="S22:T22"/>
    <mergeCell ref="M33:O33"/>
    <mergeCell ref="P33:Q33"/>
    <mergeCell ref="S33:T33"/>
    <mergeCell ref="M34:O34"/>
    <mergeCell ref="P34:Q34"/>
    <mergeCell ref="S34:T34"/>
    <mergeCell ref="M31:O31"/>
    <mergeCell ref="P31:Q31"/>
    <mergeCell ref="S31:T31"/>
    <mergeCell ref="M32:O32"/>
    <mergeCell ref="P32:Q32"/>
    <mergeCell ref="S32:T32"/>
    <mergeCell ref="M25:O25"/>
    <mergeCell ref="P25:Q25"/>
    <mergeCell ref="S25:T25"/>
    <mergeCell ref="M23:O23"/>
    <mergeCell ref="P23:Q23"/>
    <mergeCell ref="S23:T23"/>
    <mergeCell ref="M24:O24"/>
    <mergeCell ref="P24:Q24"/>
    <mergeCell ref="S24:T24"/>
    <mergeCell ref="M29:O29"/>
    <mergeCell ref="P29:Q29"/>
    <mergeCell ref="M30:O30"/>
    <mergeCell ref="P30:Q30"/>
    <mergeCell ref="A27:A28"/>
    <mergeCell ref="M27:O27"/>
    <mergeCell ref="P27:Q27"/>
    <mergeCell ref="S27:T27"/>
    <mergeCell ref="M28:O28"/>
    <mergeCell ref="P28:Q28"/>
    <mergeCell ref="S28:T28"/>
    <mergeCell ref="B3:T3"/>
    <mergeCell ref="M4:O4"/>
    <mergeCell ref="P4:Q4"/>
    <mergeCell ref="S4:T4"/>
    <mergeCell ref="M5:O5"/>
    <mergeCell ref="P5:Q5"/>
    <mergeCell ref="S5:T5"/>
    <mergeCell ref="M6:O6"/>
    <mergeCell ref="P6:Q6"/>
    <mergeCell ref="S6:T6"/>
    <mergeCell ref="M9:O9"/>
    <mergeCell ref="P9:Q9"/>
    <mergeCell ref="S9:T9"/>
    <mergeCell ref="M14:O14"/>
    <mergeCell ref="P14:Q14"/>
    <mergeCell ref="S14:T14"/>
    <mergeCell ref="M13:O13"/>
    <mergeCell ref="P13:Q13"/>
    <mergeCell ref="S13:T13"/>
    <mergeCell ref="P12:Q12"/>
    <mergeCell ref="S12:T12"/>
    <mergeCell ref="M11:O11"/>
    <mergeCell ref="P11:Q11"/>
    <mergeCell ref="S11:T11"/>
    <mergeCell ref="P17:Q17"/>
    <mergeCell ref="S17:T17"/>
    <mergeCell ref="M20:O20"/>
    <mergeCell ref="P20:Q20"/>
    <mergeCell ref="S20:T20"/>
    <mergeCell ref="M18:O18"/>
    <mergeCell ref="P18:Q18"/>
    <mergeCell ref="S18:T18"/>
    <mergeCell ref="M19:O19"/>
    <mergeCell ref="P19:Q19"/>
    <mergeCell ref="S19:T19"/>
    <mergeCell ref="M21:O21"/>
    <mergeCell ref="P21:Q21"/>
    <mergeCell ref="S21:T21"/>
    <mergeCell ref="A5:A26"/>
    <mergeCell ref="M26:O26"/>
    <mergeCell ref="P26:Q26"/>
    <mergeCell ref="S26:T26"/>
    <mergeCell ref="M16:O16"/>
    <mergeCell ref="P16:Q16"/>
    <mergeCell ref="S16:T16"/>
    <mergeCell ref="M7:O7"/>
    <mergeCell ref="M8:O8"/>
    <mergeCell ref="P7:Q7"/>
    <mergeCell ref="S7:T7"/>
    <mergeCell ref="S8:T8"/>
    <mergeCell ref="P8:Q8"/>
    <mergeCell ref="M15:O15"/>
    <mergeCell ref="P15:Q15"/>
    <mergeCell ref="S15:T15"/>
    <mergeCell ref="M10:O10"/>
    <mergeCell ref="P10:Q10"/>
    <mergeCell ref="S10:T10"/>
    <mergeCell ref="M12:O12"/>
    <mergeCell ref="M17:O17"/>
  </mergeCells>
  <hyperlinks>
    <hyperlink ref="P5" r:id="rId1" xr:uid="{B1913D5A-6BC0-4DCD-A45E-80596190CCC8}"/>
    <hyperlink ref="P6" r:id="rId2" xr:uid="{F3A5DD26-0FE8-448B-BB80-0DDB5B5EBC04}"/>
    <hyperlink ref="P9" r:id="rId3" xr:uid="{29558C2B-20DB-493A-BDBF-52BB0C4787A6}"/>
    <hyperlink ref="P11" r:id="rId4" xr:uid="{CD086529-DC2C-4DFB-996A-F87E5DDE7363}"/>
    <hyperlink ref="P14" r:id="rId5" xr:uid="{9D7744C4-CB17-4A64-92DE-1D6258CA7208}"/>
    <hyperlink ref="P13" r:id="rId6" xr:uid="{49E3FE62-2A31-4812-902A-1603AB26A49B}"/>
    <hyperlink ref="P15" r:id="rId7" xr:uid="{B4AD115B-702E-4C10-A57C-48556355A778}"/>
    <hyperlink ref="P10" r:id="rId8" xr:uid="{3896292E-F68D-42B9-81A9-46A4D67FC65F}"/>
    <hyperlink ref="P12" r:id="rId9" xr:uid="{7C95F96B-0292-40AE-B3F1-79D010B68581}"/>
    <hyperlink ref="P17" r:id="rId10" xr:uid="{5EE70F5E-0FB3-49F5-BD0E-64BA6D08106A}"/>
    <hyperlink ref="P20" r:id="rId11" xr:uid="{7D6F49CE-55EE-49C4-AD09-657E7175FF93}"/>
    <hyperlink ref="P16" r:id="rId12" xr:uid="{6F71DAE6-83FD-4938-94D3-1FA6EEDA5C3E}"/>
    <hyperlink ref="P7" r:id="rId13" xr:uid="{EE8770F0-AEF2-4143-8F74-9CFD60E9B2D6}"/>
    <hyperlink ref="P8" r:id="rId14" xr:uid="{B89B57F7-C45E-4A18-ADC6-EFAAB532A3DE}"/>
    <hyperlink ref="P22" r:id="rId15" xr:uid="{D5B02C9D-7448-4966-BC19-76CF79AE1F53}"/>
    <hyperlink ref="P23" r:id="rId16" xr:uid="{C5FDC78A-9813-4459-808C-D6926B6B1455}"/>
    <hyperlink ref="P25" r:id="rId17" xr:uid="{AB639502-2C34-457B-901F-69F368C5A06A}"/>
    <hyperlink ref="P24" r:id="rId18" xr:uid="{44CB9D2D-7974-4B8F-B0A9-210833678F8F}"/>
    <hyperlink ref="P18" r:id="rId19" xr:uid="{B63213E7-6EAA-472F-80A7-A8D7403237DF}"/>
    <hyperlink ref="P19" r:id="rId20" xr:uid="{3A9907A5-E3BD-4DAB-96B2-FAF43C701412}"/>
    <hyperlink ref="P21" r:id="rId21" xr:uid="{23B3C10B-A5E4-4C95-9420-5109E79BC094}"/>
    <hyperlink ref="P27" r:id="rId22" xr:uid="{57F83A03-781A-4706-8589-6C846F1EF6F2}"/>
    <hyperlink ref="P28" r:id="rId23" xr:uid="{68B732E1-4C25-4CC0-9C73-625E6104EDA6}"/>
    <hyperlink ref="P33" r:id="rId24" display="sonia.jaimes@icbf.gov.co -" xr:uid="{21158B74-CCC9-4187-8B73-81FC49CE7CF6}"/>
    <hyperlink ref="P34" r:id="rId25" display="sonia.jaimes@icbf.gov.co -" xr:uid="{AC67975B-868E-4225-AA52-B747786F4CAC}"/>
    <hyperlink ref="P35" r:id="rId26" xr:uid="{C363CB03-9536-4145-843E-B14BD61CA61B}"/>
    <hyperlink ref="P36" r:id="rId27" xr:uid="{5A211C41-0C33-4C78-A796-6321EDB9975D}"/>
    <hyperlink ref="P26" r:id="rId28" xr:uid="{7DDE4521-EC55-400F-A01A-A090491AF6D8}"/>
  </hyperlinks>
  <pageMargins left="0.7" right="0.7" top="0.75" bottom="0.75" header="0.3" footer="0.3"/>
  <pageSetup scale="24" fitToWidth="0" orientation="portrait" r:id="rId29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c83cb2-2886-4065-9867-8df8c6cb3eb3">
      <Terms xmlns="http://schemas.microsoft.com/office/infopath/2007/PartnerControls"/>
    </lcf76f155ced4ddcb4097134ff3c332f>
    <TaxCatchAll xmlns="75e18bad-d630-420f-a5c5-6f9070fcbef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BC6D0DC257E44BA2D6056596FC83F3" ma:contentTypeVersion="16" ma:contentTypeDescription="Crear nuevo documento." ma:contentTypeScope="" ma:versionID="3575090b9b5f70370822aeef3669bd1f">
  <xsd:schema xmlns:xsd="http://www.w3.org/2001/XMLSchema" xmlns:xs="http://www.w3.org/2001/XMLSchema" xmlns:p="http://schemas.microsoft.com/office/2006/metadata/properties" xmlns:ns2="bec83cb2-2886-4065-9867-8df8c6cb3eb3" xmlns:ns3="75e18bad-d630-420f-a5c5-6f9070fcbefa" targetNamespace="http://schemas.microsoft.com/office/2006/metadata/properties" ma:root="true" ma:fieldsID="aeeb57ee43a4d75bf0ed38460dbc2958" ns2:_="" ns3:_="">
    <xsd:import namespace="bec83cb2-2886-4065-9867-8df8c6cb3eb3"/>
    <xsd:import namespace="75e18bad-d630-420f-a5c5-6f9070fcbe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c83cb2-2886-4065-9867-8df8c6cb3e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2a639bc6-dc8c-43a0-baeb-edbb56d427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e18bad-d630-420f-a5c5-6f9070fcbe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a8bbb971-0a7e-4903-9ec9-4b6761c1f33f}" ma:internalName="TaxCatchAll" ma:showField="CatchAllData" ma:web="75e18bad-d630-420f-a5c5-6f9070fcbe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3C3256A-E4E6-4811-BB2D-25B9C254589B}">
  <ds:schemaRefs>
    <ds:schemaRef ds:uri="http://schemas.microsoft.com/office/2006/metadata/properties"/>
    <ds:schemaRef ds:uri="http://schemas.microsoft.com/office/infopath/2007/PartnerControls"/>
    <ds:schemaRef ds:uri="bec83cb2-2886-4065-9867-8df8c6cb3eb3"/>
    <ds:schemaRef ds:uri="75e18bad-d630-420f-a5c5-6f9070fcbefa"/>
  </ds:schemaRefs>
</ds:datastoreItem>
</file>

<file path=customXml/itemProps2.xml><?xml version="1.0" encoding="utf-8"?>
<ds:datastoreItem xmlns:ds="http://schemas.openxmlformats.org/officeDocument/2006/customXml" ds:itemID="{D7CFC5DD-4329-4D65-8592-42F7EE4A1D5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F9A2836-5067-4AF8-91CF-ECBF8BB481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Keneth Alejandro Sanchez Teran</dc:creator>
  <cp:keywords/>
  <dc:description/>
  <cp:lastModifiedBy>Nancy Patricia</cp:lastModifiedBy>
  <cp:revision/>
  <cp:lastPrinted>2025-11-09T02:03:57Z</cp:lastPrinted>
  <dcterms:created xsi:type="dcterms:W3CDTF">2025-06-17T17:43:22Z</dcterms:created>
  <dcterms:modified xsi:type="dcterms:W3CDTF">2025-11-09T02:04:01Z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0x010100C4BC6D0DC257E44BA2D6056596FC83F3</vt:lpwstr>
  </property>
  <property fmtid="{D5CDD505-2E9C-101B-9397-08002B2CF9AE}" pid="3" name="MediaServiceImageTags">
    <vt:lpwstr/>
  </property>
</Properties>
</file>